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99FFBB53-CE02-4973-89E0-5A2365753FD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R2" i="1"/>
  <c r="AP2" i="1"/>
  <c r="AN2" i="1"/>
  <c r="AI2" i="1"/>
  <c r="AH2" i="1"/>
  <c r="AC2" i="1" l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<sst xmlns="http://schemas.openxmlformats.org/spreadsheetml/2006/main" count="3433" uniqueCount="646">
  <si>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</si>
  <si>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</si>
  <si>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</si>
  <si>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</si>
  <si>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</si>
  <si>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</si>
  <si>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</si>
  <si>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</si>
  <si>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</si>
  <si>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</si>
  <si>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</si>
  <si>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</si>
  <si>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</si>
  <si>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</si>
  <si>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</si>
  <si>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</si>
  <si>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</si>
  <si>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</si>
  <si>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</si>
  <si>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</si>
  <si>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</si>
  <si>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</si>
  <si>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</si>
  <si>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</si>
  <si>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</si>
  <si>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</si>
  <si>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</si>
  <si>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</si>
  <si>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</si>
  <si>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</si>
  <si>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</si>
  <si>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</si>
  <si>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</si>
  <si>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</si>
  <si>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</si>
  <si>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</si>
  <si>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</si>
  <si>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</si>
  <si>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</si>
  <si>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</si>
  <si>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</si>
  <si>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</si>
  <si>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</si>
  <si>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</si>
  <si>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</si>
  <si>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</si>
  <si>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</si>
  <si>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</si>
  <si>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</si>
  <si>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</si>
  <si>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</si>
  <si>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</si>
  <si>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</si>
  <si>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</si>
  <si>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</si>
  <si>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</si>
  <si>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</si>
  <si>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</si>
  <si>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</si>
  <si>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</si>
  <si>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</si>
  <si>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</si>
  <si>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</si>
  <si>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</si>
  <si>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</si>
  <si>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</si>
  <si>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</si>
  <si>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</si>
  <si>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</si>
  <si>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</si>
  <si>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</si>
  <si>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</si>
  <si>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</si>
  <si>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</si>
  <si>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</si>
  <si>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</si>
  <si>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</si>
  <si>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</si>
  <si>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</si>
  <si>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</si>
  <si>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</si>
  <si>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</si>
  <si>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</si>
  <si>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</si>
  <si>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</si>
  <si>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</si>
  <si>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</si>
  <si>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</si>
  <si>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</si>
  <si>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</si>
  <si>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</si>
  <si>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</si>
  <si>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</si>
  <si>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</si>
  <si>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</si>
  <si>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</si>
  <si>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</si>
  <si>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</si>
  <si>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</si>
  <si>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</si>
  <si>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</si>
  <si>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</si>
  <si>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</si>
  <si>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</si>
  <si>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</si>
  <si>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</si>
  <si>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</si>
  <si>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</si>
  <si>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</si>
  <si>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</si>
  <si>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</si>
  <si>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</si>
  <si>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</si>
  <si>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</si>
  <si>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</si>
  <si>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</si>
  <si>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</si>
  <si>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</si>
  <si>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</si>
  <si>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</si>
  <si>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</si>
  <si>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</si>
  <si>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</si>
  <si>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</si>
  <si>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</si>
  <si>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</si>
  <si>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</si>
  <si>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</si>
  <si>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</si>
  <si>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</si>
  <si>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</si>
  <si>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</si>
  <si>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</si>
  <si>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</si>
  <si>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</si>
  <si>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</si>
  <si>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</si>
  <si>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</si>
  <si>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</si>
  <si>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</si>
  <si>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</si>
  <si>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</si>
  <si>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</si>
  <si>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</si>
  <si>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</si>
  <si>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</si>
  <si>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</si>
  <si>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</si>
  <si>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</si>
  <si>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</si>
  <si>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</si>
  <si>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</si>
  <si>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</si>
  <si>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</si>
  <si>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</si>
  <si>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</si>
  <si>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</si>
  <si>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</si>
  <si>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</si>
  <si>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</si>
  <si>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</si>
  <si>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</si>
  <si>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</si>
  <si>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</si>
  <si>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</si>
  <si>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</si>
  <si>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</si>
  <si>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</si>
  <si>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</si>
  <si>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</si>
  <si>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</si>
  <si>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</si>
  <si>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</si>
  <si>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</si>
  <si>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</si>
  <si>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</si>
  <si>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</si>
  <si>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</si>
  <si>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</si>
  <si>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</si>
  <si>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</si>
  <si>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</si>
  <si>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</si>
  <si>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</si>
  <si>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</si>
  <si>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</si>
  <si>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</si>
  <si>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</si>
  <si>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</si>
  <si>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</si>
  <si>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</si>
  <si>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</si>
  <si>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</si>
  <si>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</si>
  <si>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</si>
  <si>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</si>
  <si>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</si>
  <si>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</si>
  <si>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</si>
  <si>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</si>
  <si>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</si>
  <si>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</si>
  <si>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</si>
  <si>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</si>
  <si>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</si>
  <si>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</si>
  <si>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</si>
  <si>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</si>
  <si>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</si>
  <si>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</si>
  <si>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</si>
  <si>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</si>
  <si>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</si>
  <si>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</si>
  <si>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</si>
  <si>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</si>
  <si>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</si>
  <si>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</si>
  <si>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</si>
  <si>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</si>
  <si>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</si>
  <si>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</si>
  <si>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</si>
  <si>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</si>
  <si>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</si>
  <si>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</si>
  <si>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</si>
  <si>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</si>
  <si>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</si>
  <si>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</si>
  <si>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</si>
  <si>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</si>
  <si>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</si>
  <si>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</si>
  <si>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</si>
  <si>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</si>
  <si>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</si>
  <si>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</si>
  <si>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</si>
  <si>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</si>
  <si>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</si>
  <si>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</si>
  <si>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</si>
  <si>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</si>
  <si>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</si>
  <si>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</si>
  <si>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</si>
  <si>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</si>
  <si>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</si>
  <si>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</si>
  <si>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</si>
  <si>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</si>
  <si>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</si>
  <si>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</si>
  <si>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</si>
  <si>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</si>
  <si>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</si>
  <si>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</si>
  <si>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</si>
  <si>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</si>
  <si>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</si>
  <si>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</si>
  <si>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</si>
  <si>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</si>
  <si>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</si>
  <si>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</si>
  <si>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</si>
  <si>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</si>
  <si>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</si>
  <si>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</si>
  <si>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</si>
  <si>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</si>
  <si>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</si>
  <si>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</si>
  <si>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</si>
  <si>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</si>
  <si>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</si>
  <si>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</si>
  <si>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</si>
  <si>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</si>
  <si>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</si>
  <si>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</si>
  <si>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</si>
  <si>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</si>
  <si>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</si>
  <si>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</si>
  <si>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</si>
  <si>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</si>
  <si>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</si>
  <si>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</si>
  <si>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</si>
  <si>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</si>
  <si>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</si>
  <si>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</si>
  <si>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</si>
  <si>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</si>
  <si>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</si>
  <si>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</si>
  <si>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</si>
  <si>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</si>
  <si>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</si>
  <si>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</si>
  <si>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</si>
  <si>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</si>
  <si>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</si>
  <si>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</si>
  <si>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</si>
  <si>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</si>
  <si>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</si>
  <si>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</si>
  <si>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</si>
  <si>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</si>
  <si>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</si>
  <si>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</si>
  <si>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</si>
  <si>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</si>
  <si>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</si>
  <si>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</si>
  <si>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</si>
  <si>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</si>
  <si>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</si>
  <si>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</si>
  <si>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</si>
  <si>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</si>
  <si>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</si>
  <si>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</si>
  <si>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</si>
  <si>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</si>
  <si>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</si>
  <si>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</si>
  <si>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</si>
  <si>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</si>
  <si>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</si>
  <si>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</si>
  <si>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</si>
  <si>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</si>
  <si>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</si>
  <si>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</si>
  <si>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</si>
  <si>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</si>
  <si>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</si>
  <si>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</si>
  <si>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</si>
  <si>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</si>
  <si>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</si>
  <si>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</si>
  <si>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</si>
  <si>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</si>
  <si>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</si>
  <si>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</si>
  <si>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</si>
  <si>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</si>
  <si>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</si>
  <si>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</si>
  <si>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</si>
  <si>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</si>
  <si>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</si>
  <si>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</si>
  <si>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</si>
  <si>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</si>
  <si>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</si>
  <si>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</si>
  <si>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</si>
  <si>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</si>
  <si>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</si>
  <si>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</si>
  <si>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</si>
  <si>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</si>
  <si>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</si>
  <si>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</si>
  <si>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</si>
  <si>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</si>
  <si>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</si>
  <si>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</si>
  <si>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</si>
  <si>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</si>
  <si>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</si>
  <si>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</si>
  <si>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</si>
  <si>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</si>
  <si>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</si>
  <si>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</si>
  <si>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</si>
  <si>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</si>
  <si>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</si>
  <si>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</si>
  <si>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</si>
  <si>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</si>
  <si>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</si>
  <si>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</si>
  <si>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</si>
  <si>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</si>
  <si>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</si>
  <si>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</si>
  <si>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</si>
  <si>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</si>
  <si>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</si>
  <si>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</si>
  <si>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</si>
  <si>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</si>
  <si>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</si>
  <si>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</si>
  <si>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</si>
  <si>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</si>
  <si>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</si>
  <si>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</si>
  <si>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</si>
  <si>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</si>
  <si>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</si>
  <si>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</si>
  <si>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</si>
  <si>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</si>
  <si>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</si>
  <si>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</si>
  <si>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</si>
  <si>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</si>
  <si>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</si>
  <si>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</si>
  <si>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</si>
  <si>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</si>
  <si>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</si>
  <si>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</si>
  <si>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</si>
  <si>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</si>
  <si>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</si>
  <si>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</si>
  <si>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</si>
  <si>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</si>
  <si>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</si>
  <si>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</si>
  <si>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</si>
  <si>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</si>
  <si>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</si>
  <si>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</si>
  <si>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</si>
  <si>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</si>
  <si>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</si>
  <si>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</si>
  <si>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</si>
  <si>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</si>
  <si>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</si>
  <si>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</si>
  <si>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</si>
  <si>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</si>
  <si>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</si>
  <si>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</si>
  <si>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</si>
  <si>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</si>
  <si>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</si>
  <si>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</si>
  <si>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</si>
  <si>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</si>
  <si>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</si>
  <si>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</si>
  <si>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</si>
  <si>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</si>
  <si>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</si>
  <si>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</si>
  <si>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</si>
  <si>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</si>
  <si>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</si>
  <si>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</si>
  <si>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</si>
  <si>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</si>
  <si>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</si>
  <si>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</si>
  <si>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</si>
  <si>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</si>
  <si>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</si>
  <si>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</si>
  <si>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</si>
  <si>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</si>
  <si>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</si>
  <si>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</si>
  <si>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</si>
  <si>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</si>
  <si>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</si>
  <si>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</si>
  <si>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</si>
  <si>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</si>
  <si>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</si>
  <si>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</si>
  <si>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</si>
  <si>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</si>
  <si>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</si>
  <si>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</si>
  <si>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</si>
  <si>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</si>
  <si>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</si>
  <si>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</si>
  <si>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</si>
  <si>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</si>
  <si>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</si>
  <si>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</si>
  <si>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</si>
  <si>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</si>
  <si>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</si>
  <si>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</si>
  <si>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</si>
  <si>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</si>
  <si>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</si>
  <si>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</si>
  <si>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</si>
  <si>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</si>
  <si>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</si>
  <si>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</si>
  <si>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</si>
  <si>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</si>
  <si>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</si>
  <si>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</si>
  <si>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</si>
  <si>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</si>
  <si>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</si>
  <si>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</si>
  <si>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</si>
  <si>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</si>
  <si>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</si>
  <si>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</si>
  <si>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</si>
  <si>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</si>
  <si>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</si>
  <si>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</si>
  <si>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</si>
  <si>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</si>
  <si>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</si>
  <si>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</si>
  <si>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</si>
  <si>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</si>
  <si>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</si>
  <si>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</si>
  <si>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</si>
  <si>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</si>
  <si>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</si>
  <si>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</si>
  <si>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</si>
  <si>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</si>
  <si>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</si>
  <si>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</si>
  <si>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</si>
  <si>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</si>
  <si>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</si>
  <si>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</si>
  <si>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</si>
  <si>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</si>
  <si>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</si>
  <si>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</si>
  <si>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</si>
  <si>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</si>
  <si>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</si>
  <si>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</si>
  <si>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</si>
  <si>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</si>
  <si>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</si>
  <si>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</si>
  <si>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</si>
  <si>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</si>
  <si>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</si>
  <si>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</si>
  <si>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</si>
  <si>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</si>
  <si>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</si>
  <si>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</si>
  <si>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</si>
  <si>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</si>
  <si>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</si>
  <si>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</si>
  <si>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</si>
  <si>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</si>
  <si>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</si>
  <si>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</si>
  <si>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</si>
  <si>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</si>
  <si>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</si>
  <si>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</si>
  <si>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</si>
  <si>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</si>
  <si>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</si>
  <si>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</si>
  <si>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</si>
  <si>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</si>
  <si>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</si>
  <si>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</si>
  <si>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</si>
  <si>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</si>
  <si>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</si>
  <si>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</si>
  <si>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</si>
  <si>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</si>
  <si>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</si>
  <si>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</si>
  <si>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</si>
  <si>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</si>
  <si>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</si>
  <si>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</si>
  <si>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</si>
  <si>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</si>
  <si>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</si>
  <si>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</si>
  <si>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</si>
  <si>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</si>
  <si>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</si>
  <si>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Diagnostico de TBP FP</t>
  </si>
  <si>
    <t>Indicación de TPI</t>
  </si>
  <si>
    <t>Inicio TPI?</t>
  </si>
  <si>
    <t>Fecha de Inicio TPI</t>
  </si>
  <si>
    <t>Diagnosticó de TB 2 ° Control</t>
  </si>
  <si>
    <t>Indicación TPI 2 ° Control</t>
  </si>
  <si>
    <t>Término TPI 2 ° Control</t>
  </si>
  <si>
    <t>Diagnosticó de TB 3 ° Control</t>
  </si>
  <si>
    <t>Indicación TPI 3 ° Control</t>
  </si>
  <si>
    <t>Término TPI 3 ° Control</t>
  </si>
  <si>
    <t>Diagnosticó de TB 4 ° Control</t>
  </si>
  <si>
    <t>Indicación TPI 4 ° Control</t>
  </si>
  <si>
    <t>Término TPI 4 ° Control</t>
  </si>
  <si>
    <t>Diagnosticó de TB 5 ° Control</t>
  </si>
  <si>
    <t>Indicación TPI 5 ° Control</t>
  </si>
  <si>
    <t>Término TPI 5 ° Control</t>
  </si>
  <si>
    <t>Diagnosticó de TB 6 ° Control</t>
  </si>
  <si>
    <t>Indicación TPI 6 ° Control</t>
  </si>
  <si>
    <t>Término TPI 6 ° Control</t>
  </si>
  <si>
    <t>Diagnosticó de TB 7 ° Control</t>
  </si>
  <si>
    <t>Indicación TPI 7 ° Control</t>
  </si>
  <si>
    <t>Término TPI 7 ° Control</t>
  </si>
  <si>
    <t>Diagnosticó de TB 8 ° Control</t>
  </si>
  <si>
    <t>Indicación TPI 8 ° Control</t>
  </si>
  <si>
    <t>Término TPI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</si>
  <si>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</si>
  <si>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</si>
  <si>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</si>
  <si>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</si>
  <si>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</si>
  <si>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</si>
  <si>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</si>
  <si>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</si>
  <si>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</si>
  <si>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</si>
  <si>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</si>
  <si>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</si>
  <si>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</si>
  <si>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</si>
  <si>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</si>
  <si>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</si>
  <si>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</si>
  <si>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01/01/2023 12:00:00 a.m.</t>
  </si>
  <si>
    <t>FECHA FINAL REPORTE</t>
  </si>
  <si>
    <t>31/01/2023 12:00:00 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</si>
</sst>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5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2" fillId="34" borderId="22" xfId="0" applyFont="1" applyFill="1" applyBorder="1" applyAlignment="1">
      <alignment horizont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A7"/>
  <sheetViews>
    <sheetView showGridLines="0" workbookViewId="0">
      <pane ySplit="1" topLeftCell="A2" activePane="bottomLeft" state="frozen"/>
      <selection pane="bottomLeft" activeCell="A10" sqref="A10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2" bestFit="1" customWidth="1"/>
    <col min="4" max="4" width="9.109375" bestFit="1" customWidth="1"/>
    <col min="5" max="5" width="10.77734375" bestFit="1" customWidth="1"/>
    <col min="6" max="6" width="14.44140625" bestFit="1" customWidth="1"/>
    <col min="7" max="7" width="20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2.1093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2" bestFit="1" customWidth="1"/>
    <col min="16" max="16" width="7.77734375" bestFit="1" customWidth="1"/>
    <col min="17" max="17" width="27.21875" bestFit="1" customWidth="1"/>
    <col min="18" max="18" width="21.21875" bestFit="1" customWidth="1"/>
    <col min="19" max="19" width="9.5546875" bestFit="1" customWidth="1"/>
    <col min="20" max="20" width="8" bestFit="1" customWidth="1"/>
    <col min="21" max="21" width="4.77734375" bestFit="1" customWidth="1"/>
    <col min="22" max="22" width="6.88671875" bestFit="1" customWidth="1"/>
    <col min="23" max="23" width="9.77734375" bestFit="1" customWidth="1"/>
    <col min="24" max="24" width="14.109375" bestFit="1" customWidth="1"/>
    <col min="25" max="25" width="15" bestFit="1" customWidth="1"/>
    <col min="26" max="26" width="31.44140625" bestFit="1" customWidth="1"/>
    <col min="27" max="27" width="14.5546875" bestFit="1" customWidth="1"/>
    <col min="28" max="28" width="14.6640625" bestFit="1" customWidth="1"/>
    <col min="29" max="29" width="18.109375" bestFit="1" customWidth="1"/>
    <col min="30" max="30" width="13.88671875" bestFit="1" customWidth="1"/>
    <col min="31" max="31" width="8.77734375" bestFit="1" customWidth="1"/>
    <col min="32" max="32" width="15.109375" bestFit="1" customWidth="1"/>
    <col min="33" max="33" width="23.6640625" bestFit="1" customWidth="1"/>
    <col min="34" max="34" width="20.44140625" bestFit="1" customWidth="1"/>
    <col min="35" max="35" width="19.109375" bestFit="1" customWidth="1"/>
    <col min="36" max="36" width="23.6640625" bestFit="1" customWidth="1"/>
    <col min="37" max="37" width="20.44140625" bestFit="1" customWidth="1"/>
    <col min="38" max="38" width="19.109375" bestFit="1" customWidth="1"/>
    <col min="39" max="39" width="23.6640625" bestFit="1" customWidth="1"/>
    <col min="40" max="40" width="20.44140625" bestFit="1" customWidth="1"/>
    <col min="41" max="41" width="19.109375" bestFit="1" customWidth="1"/>
    <col min="42" max="42" width="23.6640625" bestFit="1" customWidth="1"/>
    <col min="43" max="43" width="20.44140625" bestFit="1" customWidth="1"/>
    <col min="44" max="44" width="19.109375" bestFit="1" customWidth="1"/>
    <col min="45" max="45" width="23.6640625" bestFit="1" customWidth="1"/>
    <col min="46" max="46" width="20.44140625" bestFit="1" customWidth="1"/>
    <col min="47" max="47" width="19.109375" bestFit="1" customWidth="1"/>
    <col min="48" max="48" width="23.6640625" bestFit="1" customWidth="1"/>
    <col min="49" max="49" width="20.44140625" bestFit="1" customWidth="1"/>
    <col min="50" max="50" width="19.109375" bestFit="1" customWidth="1"/>
    <col min="51" max="51" width="23.6640625" bestFit="1" customWidth="1"/>
    <col min="52" max="52" width="20.44140625" bestFit="1" customWidth="1"/>
    <col min="53" max="53" width="19.109375" bestFit="1" customWidth="1"/>
  </cols>
  <sheetData>
    <row r="1" spans="1:53" ht="23.4" customHeight="1" x14ac:dyDescent="0.45">
      <c r="A1" s="52" t="s">
        <v>632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53" x14ac:dyDescent="0.3">
      <c r="A2" s="53" t="s">
        <v>633</v>
      </c>
      <c r="B2" s="53" t="s">
        <v>634</v>
      </c>
      <c r="C2" s="53" t="s">
        <v>626</v>
      </c>
      <c r="D2" s="53" t="s">
        <v>635</v>
      </c>
      <c r="E2" s="53" t="s">
        <v>634</v>
      </c>
      <c r="F2" s="53" t="s">
        <v>6</v>
      </c>
      <c r="G2" s="53" t="s">
        <v>636</v>
      </c>
      <c r="H2" s="53" t="s">
        <v>634</v>
      </c>
      <c r="I2" s="53" t="s">
        <v>637</v>
      </c>
      <c r="J2" s="53" t="s">
        <v>638</v>
      </c>
      <c r="K2" s="53" t="s">
        <v>634</v>
      </c>
      <c r="L2" s="53" t="s">
        <v>639</v>
      </c>
    </row>
    <row r="3" spans="1:53" x14ac:dyDescent="0.3">
      <c r="A3" s="53" t="s">
        <v>640</v>
      </c>
      <c r="B3" s="53" t="s">
        <v>634</v>
      </c>
      <c r="C3" s="54" t="s">
        <v>641</v>
      </c>
      <c r="D3" s="54"/>
      <c r="E3" s="54"/>
      <c r="F3" s="54"/>
      <c r="G3" s="54"/>
      <c r="H3" s="54"/>
      <c r="I3" s="54"/>
      <c r="J3" s="54"/>
      <c r="K3" s="54"/>
      <c r="L3" s="54"/>
    </row>
    <row r="4" spans="1:53" ht="27.6" x14ac:dyDescent="0.3">
      <c r="A4" s="53" t="s">
        <v>642</v>
      </c>
      <c r="B4" s="53" t="s">
        <v>634</v>
      </c>
      <c r="C4" s="53" t="s">
        <v>643</v>
      </c>
      <c r="D4" s="54"/>
      <c r="E4" s="54"/>
      <c r="F4" s="54"/>
      <c r="G4" s="54"/>
      <c r="H4" s="54"/>
      <c r="I4" s="54"/>
      <c r="J4" s="54"/>
      <c r="K4" s="54"/>
      <c r="L4" s="54"/>
    </row>
    <row r="5" spans="1:53" ht="27.6" x14ac:dyDescent="0.3">
      <c r="A5" s="53" t="s">
        <v>644</v>
      </c>
      <c r="B5" s="53" t="s">
        <v>634</v>
      </c>
      <c r="C5" s="53" t="s">
        <v>645</v>
      </c>
      <c r="D5" s="54"/>
      <c r="E5" s="54"/>
      <c r="F5" s="54"/>
      <c r="G5" s="54"/>
      <c r="H5" s="54"/>
      <c r="I5" s="54"/>
      <c r="J5" s="54"/>
      <c r="K5" s="54"/>
      <c r="L5" s="54"/>
    </row>
    <row r="6" spans="1:53" ht="15" thickBot="1" x14ac:dyDescent="0.35"/>
    <row r="7" spans="1:53" ht="28.2" thickBot="1" x14ac:dyDescent="0.35">
      <c r="A7" s="55" t="s">
        <v>575</v>
      </c>
      <c r="B7" s="55" t="s">
        <v>576</v>
      </c>
      <c r="C7" s="55" t="s">
        <v>1</v>
      </c>
      <c r="D7" s="55" t="s">
        <v>577</v>
      </c>
      <c r="E7" s="55" t="s">
        <v>578</v>
      </c>
      <c r="F7" s="55" t="s">
        <v>579</v>
      </c>
      <c r="G7" s="55" t="s">
        <v>580</v>
      </c>
      <c r="H7" s="55" t="s">
        <v>380</v>
      </c>
      <c r="I7" s="55" t="s">
        <v>581</v>
      </c>
      <c r="J7" s="55" t="s">
        <v>582</v>
      </c>
      <c r="K7" s="55" t="s">
        <v>583</v>
      </c>
      <c r="L7" s="55" t="s">
        <v>584</v>
      </c>
      <c r="M7" s="55" t="s">
        <v>585</v>
      </c>
      <c r="N7" s="55" t="s">
        <v>586</v>
      </c>
      <c r="O7" s="55" t="s">
        <v>587</v>
      </c>
      <c r="P7" s="55" t="s">
        <v>588</v>
      </c>
      <c r="Q7" s="55" t="s">
        <v>589</v>
      </c>
      <c r="R7" s="55" t="s">
        <v>590</v>
      </c>
      <c r="S7" s="55" t="s">
        <v>591</v>
      </c>
      <c r="T7" s="55" t="s">
        <v>592</v>
      </c>
      <c r="U7" s="55" t="s">
        <v>593</v>
      </c>
      <c r="V7" s="55" t="s">
        <v>594</v>
      </c>
      <c r="W7" s="55" t="s">
        <v>595</v>
      </c>
      <c r="X7" s="56" t="s">
        <v>596</v>
      </c>
      <c r="Y7" s="56" t="s">
        <v>597</v>
      </c>
      <c r="Z7" s="56" t="s">
        <v>598</v>
      </c>
      <c r="AA7" s="56" t="s">
        <v>599</v>
      </c>
      <c r="AB7" s="56" t="s">
        <v>600</v>
      </c>
      <c r="AC7" s="56" t="s">
        <v>601</v>
      </c>
      <c r="AD7" s="56" t="s">
        <v>602</v>
      </c>
      <c r="AE7" s="56" t="s">
        <v>603</v>
      </c>
      <c r="AF7" s="56" t="s">
        <v>604</v>
      </c>
      <c r="AG7" s="56" t="s">
        <v>605</v>
      </c>
      <c r="AH7" s="56" t="s">
        <v>606</v>
      </c>
      <c r="AI7" s="56" t="s">
        <v>607</v>
      </c>
      <c r="AJ7" s="56" t="s">
        <v>608</v>
      </c>
      <c r="AK7" s="56" t="s">
        <v>609</v>
      </c>
      <c r="AL7" s="56" t="s">
        <v>610</v>
      </c>
      <c r="AM7" s="56" t="s">
        <v>611</v>
      </c>
      <c r="AN7" s="56" t="s">
        <v>612</v>
      </c>
      <c r="AO7" s="56" t="s">
        <v>613</v>
      </c>
      <c r="AP7" s="56" t="s">
        <v>614</v>
      </c>
      <c r="AQ7" s="56" t="s">
        <v>615</v>
      </c>
      <c r="AR7" s="56" t="s">
        <v>616</v>
      </c>
      <c r="AS7" s="56" t="s">
        <v>617</v>
      </c>
      <c r="AT7" s="56" t="s">
        <v>618</v>
      </c>
      <c r="AU7" s="56" t="s">
        <v>619</v>
      </c>
      <c r="AV7" s="56" t="s">
        <v>620</v>
      </c>
      <c r="AW7" s="56" t="s">
        <v>621</v>
      </c>
      <c r="AX7" s="56" t="s">
        <v>622</v>
      </c>
      <c r="AY7" s="56" t="s">
        <v>623</v>
      </c>
      <c r="AZ7" s="56" t="s">
        <v>624</v>
      </c>
      <c r="BA7" s="56" t="s">
        <v>625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37" t="s">
        <v>541</v>
      </c>
      <c r="H1" s="38"/>
      <c r="I1" s="39"/>
      <c r="J1" s="19" t="s">
        <v>543</v>
      </c>
      <c r="K1" s="19" t="s">
        <v>557</v>
      </c>
      <c r="Q1" s="19" t="s">
        <v>627</v>
      </c>
      <c r="R1" s="19" t="s">
        <v>627</v>
      </c>
      <c r="T1" s="51" t="s">
        <v>562</v>
      </c>
      <c r="U1" s="51"/>
      <c r="V1" s="51"/>
      <c r="W1" s="51" t="s">
        <v>566</v>
      </c>
      <c r="X1" s="51"/>
      <c r="Y1" s="51"/>
      <c r="Z1" s="51" t="s">
        <v>628</v>
      </c>
      <c r="AA1" s="51"/>
      <c r="AB1" s="51"/>
      <c r="AC1" s="51" t="s">
        <v>629</v>
      </c>
      <c r="AD1" s="51"/>
      <c r="AE1" s="51"/>
      <c r="AF1" s="51" t="s">
        <v>630</v>
      </c>
      <c r="AG1" s="51"/>
      <c r="AH1" s="51"/>
      <c r="AI1" s="51" t="s">
        <v>572</v>
      </c>
      <c r="AJ1" s="51"/>
      <c r="AK1" s="51"/>
      <c r="AL1" s="51" t="s">
        <v>573</v>
      </c>
      <c r="AM1" s="51"/>
      <c r="AN1" s="51"/>
      <c r="AO1" s="51" t="s">
        <v>631</v>
      </c>
      <c r="AP1" s="51"/>
      <c r="AQ1" s="51"/>
      <c r="AR1" s="51" t="s">
        <v>574</v>
      </c>
      <c r="AS1" s="51"/>
      <c r="AT1" s="51"/>
    </row>
    <row r="2" spans="1:46" ht="10.199999999999999" thickBot="1" x14ac:dyDescent="0.25">
      <c r="E2" s="29" t="s">
        <v>542</v>
      </c>
      <c r="F2" s="28">
        <v>44957</v>
      </c>
      <c r="G2" s="40"/>
      <c r="H2" s="41"/>
      <c r="I2" s="42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0</v>
      </c>
      <c r="U2" s="11">
        <f t="shared" ref="U2:V2" si="2">SUBTOTAL(9,U5:U469)</f>
        <v>0</v>
      </c>
      <c r="V2" s="11">
        <f t="shared" si="2"/>
        <v>0</v>
      </c>
      <c r="W2" s="4">
        <f>SUBTOTAL(9,W5:W469)</f>
        <v>0</v>
      </c>
      <c r="X2" s="11">
        <f t="shared" ref="X2:Y2" si="3">SUBTOTAL(9,X5:X469)</f>
        <v>0</v>
      </c>
      <c r="Y2" s="11">
        <f t="shared" si="3"/>
        <v>0</v>
      </c>
      <c r="Z2" s="4">
        <f>SUBTOTAL(9,Z5:Z469)</f>
        <v>0</v>
      </c>
      <c r="AA2" s="11">
        <f t="shared" ref="AA2:AB2" si="4">SUBTOTAL(9,AA5:AA469)</f>
        <v>0</v>
      </c>
      <c r="AB2" s="11">
        <f t="shared" si="4"/>
        <v>0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0</v>
      </c>
      <c r="AF2" s="4">
        <f>SUBTOTAL(9,AF5:AF469)</f>
        <v>0</v>
      </c>
      <c r="AG2" s="11">
        <f t="shared" ref="AG2:AH2" si="6">SUBTOTAL(9,AG5:AG469)</f>
        <v>0</v>
      </c>
      <c r="AH2" s="11">
        <f t="shared" si="6"/>
        <v>0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0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0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0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0</v>
      </c>
    </row>
    <row r="3" spans="1:46" ht="22.5" customHeight="1" thickBot="1" x14ac:dyDescent="0.5">
      <c r="G3" s="49" t="s">
        <v>556</v>
      </c>
      <c r="H3" s="49"/>
      <c r="I3" s="50"/>
      <c r="J3" s="18">
        <f>SUBTOTAL(9,J5:J469)</f>
        <v>0</v>
      </c>
      <c r="K3" s="46" t="s">
        <v>545</v>
      </c>
      <c r="L3" s="47"/>
      <c r="M3" s="47"/>
      <c r="N3" s="47"/>
      <c r="O3" s="47"/>
      <c r="P3" s="48"/>
      <c r="Q3" s="43" t="s">
        <v>552</v>
      </c>
      <c r="R3" s="44"/>
      <c r="S3" s="45"/>
      <c r="T3" s="31" t="s">
        <v>558</v>
      </c>
      <c r="U3" s="32"/>
      <c r="V3" s="33"/>
      <c r="W3" s="34" t="s">
        <v>561</v>
      </c>
      <c r="X3" s="35"/>
      <c r="Y3" s="36"/>
      <c r="Z3" s="31" t="s">
        <v>563</v>
      </c>
      <c r="AA3" s="32"/>
      <c r="AB3" s="33"/>
      <c r="AC3" s="34" t="s">
        <v>564</v>
      </c>
      <c r="AD3" s="35"/>
      <c r="AE3" s="36"/>
      <c r="AF3" s="31" t="s">
        <v>567</v>
      </c>
      <c r="AG3" s="32"/>
      <c r="AH3" s="33"/>
      <c r="AI3" s="34" t="s">
        <v>568</v>
      </c>
      <c r="AJ3" s="35"/>
      <c r="AK3" s="36"/>
      <c r="AL3" s="31" t="s">
        <v>569</v>
      </c>
      <c r="AM3" s="32"/>
      <c r="AN3" s="33"/>
      <c r="AO3" s="34" t="s">
        <v>570</v>
      </c>
      <c r="AP3" s="35"/>
      <c r="AQ3" s="36"/>
      <c r="AR3" s="31" t="s">
        <v>571</v>
      </c>
      <c r="AS3" s="32"/>
      <c r="AT3" s="33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0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0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0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0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0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0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0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0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0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0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0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0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0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0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0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0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0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0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0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0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0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0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0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0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0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0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0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0</v>
      </c>
      <c r="Q30" s="5">
        <f>COUNTIFS(rptNominalContactos_R!$X$2:$X$209,Reporte!$Q$4,rptNominalContactos_R!$E$2:$E$209,Reporte!H30)</f>
        <v>0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0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0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0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0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0</v>
      </c>
      <c r="AH30" s="13">
        <f>COUNTIFS(rptNominalContactos_R!$AG$2:$AG$209,Reporte!$AH$4,rptNominalContactos_R!$E$2:$E$209,Reporte!H30)</f>
        <v>0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0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0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0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0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0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0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0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0</v>
      </c>
      <c r="AB31" s="13">
        <f>COUNTIFS(rptNominalContactos_R!$AD$2:$AD$209,Reporte!$AB$4,rptNominalContactos_R!$E$2:$E$209,Reporte!H31)</f>
        <v>0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0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0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0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0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0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0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0</v>
      </c>
      <c r="Q32" s="5">
        <f>COUNTIFS(rptNominalContactos_R!$X$2:$X$209,Reporte!$Q$4,rptNominalContactos_R!$E$2:$E$209,Reporte!H32)</f>
        <v>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0</v>
      </c>
      <c r="X32" s="13">
        <f>COUNTIFS(rptNominalContactos_R!$AB$2:$AB$209,Reporte!$X$4,rptNominalContactos_R!$E$2:$E$209,Reporte!H32)</f>
        <v>0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0</v>
      </c>
      <c r="AB32" s="13">
        <f>COUNTIFS(rptNominalContactos_R!$AD$2:$AD$209,Reporte!$AB$4,rptNominalContactos_R!$E$2:$E$209,Reporte!H32)</f>
        <v>0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0</v>
      </c>
      <c r="AF32" s="5">
        <f>COUNTIFS(rptNominalContactos_R!$AG$2:$AG$209,Reporte!$AF$4,rptNominalContactos_R!$E$2:$E$209,Reporte!H32)</f>
        <v>0</v>
      </c>
      <c r="AG32" s="13">
        <f>COUNTIFS(rptNominalContactos_R!$AG$2:$AG$209,Reporte!$AG$4,rptNominalContactos_R!$E$2:$E$209,Reporte!H32)</f>
        <v>0</v>
      </c>
      <c r="AH32" s="13">
        <f>COUNTIFS(rptNominalContactos_R!$AG$2:$AG$209,Reporte!$AH$4,rptNominalContactos_R!$E$2:$E$209,Reporte!H32)</f>
        <v>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0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0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0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0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0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0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0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0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0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0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0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0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0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0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0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0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0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0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0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0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0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0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0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0</v>
      </c>
      <c r="AH274" s="13">
        <f>COUNTIFS(rptNominalContactos_R!$AG$2:$AG$209,Reporte!$AH$4,rptNominalContactos_R!$E$2:$E$209,Reporte!H274)</f>
        <v>0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0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0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0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0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0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0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0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0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0</v>
      </c>
      <c r="AE340" s="13">
        <f>COUNTIFS(rptNominalContactos_R!$AE$2:$AE$209,Reporte!$AE$4,rptNominalContactos_R!$E$2:$E$209,Reporte!H340)</f>
        <v>0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0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0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0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1:AN1"/>
    <mergeCell ref="AO1:AQ1"/>
    <mergeCell ref="AR1:AT1"/>
    <mergeCell ref="W1:Y1"/>
    <mergeCell ref="Z1:AB1"/>
    <mergeCell ref="AC1:AE1"/>
    <mergeCell ref="AF1:AH1"/>
    <mergeCell ref="AI1:AK1"/>
    <mergeCell ref="G1:I2"/>
    <mergeCell ref="Q3:S3"/>
    <mergeCell ref="K3:P3"/>
    <mergeCell ref="G3:I3"/>
    <mergeCell ref="T3:V3"/>
    <mergeCell ref="T1:V1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2023-02-14T17:35:40Z</dcterms:modified>
</cp:coreProperties>
</file>